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1 полугодие\Дополнительные материалы\"/>
    </mc:Choice>
  </mc:AlternateContent>
  <bookViews>
    <workbookView xWindow="0" yWindow="0" windowWidth="20160" windowHeight="84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D27" i="1"/>
  <c r="C27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I27" i="1" l="1"/>
  <c r="H27" i="1"/>
  <c r="G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27" i="1" l="1"/>
</calcChain>
</file>

<file path=xl/sharedStrings.xml><?xml version="1.0" encoding="utf-8"?>
<sst xmlns="http://schemas.openxmlformats.org/spreadsheetml/2006/main" count="36" uniqueCount="32">
  <si>
    <t>Наименование муниципальных образований</t>
  </si>
  <si>
    <t>в том числе за счет средств</t>
  </si>
  <si>
    <t>Субвенции на реализацию гос. полномочий Новосибирской области по расчету и предоставлению дотаций бюджетам поселений</t>
  </si>
  <si>
    <t>Субсидий на реализацию мероприятий по обеспечению сбалансированности местных бюджетов в рамках гос.программы НСО "Управление государственными финансами в НСО на 2014-2019г"</t>
  </si>
  <si>
    <t>бюджета МР</t>
  </si>
  <si>
    <t>г.Тогучин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</si>
  <si>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</si>
  <si>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</si>
  <si>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</si>
  <si>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</si>
  <si>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</si>
  <si>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</si>
  <si>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</si>
  <si>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</si>
  <si>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</si>
  <si>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</si>
  <si>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</si>
  <si>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</si>
  <si>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</si>
  <si>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</si>
  <si>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</si>
  <si>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</si>
  <si>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</si>
  <si>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</si>
  <si>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</si>
  <si>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</si>
  <si>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</si>
  <si>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Итого</t>
  </si>
  <si>
    <t>(тыс.рублей)</t>
  </si>
  <si>
    <t>Факт дотации на выравнивание бюджетной обеспеченности всего на 01.07.2017</t>
  </si>
  <si>
    <t>План дотации на выравнивание бюджетной обеспеченности всего на 2017 год</t>
  </si>
  <si>
    <t>Расходы бюджета Тогучинского района Новосибирской области по предоставлению дотаций на выравнивание бюджетной обеспеченности  поселений за 1 полугодие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</si>
</sst>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22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165" fontId="4" fillId="2" borderId="6" xfId="0" applyNumberFormat="1" applyFont="1" applyFill="1" applyBorder="1" applyAlignment="1">
      <alignment horizontal="center"/>
    </xf>
    <xf numFmtId="0" fontId="5" fillId="0" borderId="6" xfId="0" applyFont="1" applyBorder="1"/>
    <xf numFmtId="165" fontId="7" fillId="0" borderId="6" xfId="0" applyNumberFormat="1" applyFont="1" applyBorder="1"/>
    <xf numFmtId="0" fontId="2" fillId="0" borderId="2" xfId="1" applyFont="1" applyBorder="1"/>
    <xf numFmtId="0" fontId="2" fillId="0" borderId="6" xfId="1" applyFont="1" applyBorder="1"/>
    <xf numFmtId="0" fontId="2" fillId="0" borderId="2" xfId="1" applyFont="1" applyFill="1" applyBorder="1"/>
    <xf numFmtId="0" fontId="8" fillId="0" borderId="2" xfId="1" applyFont="1" applyFill="1" applyBorder="1"/>
    <xf numFmtId="0" fontId="9" fillId="0" borderId="6" xfId="2" applyBorder="1"/>
    <xf numFmtId="0" fontId="9" fillId="2" borderId="6" xfId="1" applyFont="1" applyFill="1" applyBorder="1" applyAlignment="1">
      <alignment horizontal="center"/>
    </xf>
    <xf numFmtId="164" fontId="7" fillId="0" borderId="6" xfId="0" applyNumberFormat="1" applyFont="1" applyBorder="1"/>
    <xf numFmtId="0" fontId="3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2" fillId="0" borderId="1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  <xf numFmtId="164" fontId="7" fillId="0" borderId="6" xfId="0" applyNumberFormat="1" applyFont="1" applyFill="1" applyBorder="1"/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4" sqref="D4"/>
    </sheetView>
  </sheetViews>
  <sheetFormatPr defaultRowHeight="15" x14ac:dyDescent="0.25"/>
  <cols>
    <col min="1" max="1" width="22.42578125" customWidth="1"/>
    <col min="2" max="2" width="14.85546875" customWidth="1"/>
    <col min="3" max="3" width="14.28515625" customWidth="1"/>
    <col min="4" max="4" width="18.28515625" customWidth="1"/>
    <col min="6" max="6" width="14.28515625" customWidth="1"/>
    <col min="7" max="7" width="17.42578125" customWidth="1"/>
    <col min="8" max="8" width="17.5703125" customWidth="1"/>
  </cols>
  <sheetData>
    <row r="1" spans="1:9" ht="64.150000000000006" customHeight="1" x14ac:dyDescent="0.25">
      <c r="A1" s="14" t="s">
        <v>31</v>
      </c>
      <c r="B1" s="14"/>
      <c r="C1" s="14"/>
      <c r="D1" s="14"/>
      <c r="E1" s="14"/>
      <c r="F1" s="14"/>
      <c r="G1" s="14"/>
      <c r="H1" s="14"/>
      <c r="I1" s="14"/>
    </row>
    <row r="2" spans="1:9" ht="15.75" x14ac:dyDescent="0.25">
      <c r="H2" s="15" t="s">
        <v>28</v>
      </c>
      <c r="I2" s="15"/>
    </row>
    <row r="3" spans="1:9" x14ac:dyDescent="0.25">
      <c r="A3" s="16" t="s">
        <v>0</v>
      </c>
      <c r="B3" s="16" t="s">
        <v>30</v>
      </c>
      <c r="C3" s="18" t="s">
        <v>1</v>
      </c>
      <c r="D3" s="19"/>
      <c r="E3" s="20"/>
      <c r="F3" s="16" t="s">
        <v>29</v>
      </c>
      <c r="G3" s="18" t="s">
        <v>1</v>
      </c>
      <c r="H3" s="19"/>
      <c r="I3" s="20"/>
    </row>
    <row r="4" spans="1:9" ht="184.5" customHeight="1" x14ac:dyDescent="0.25">
      <c r="A4" s="17"/>
      <c r="B4" s="17"/>
      <c r="C4" s="1" t="s">
        <v>2</v>
      </c>
      <c r="D4" s="2" t="s">
        <v>3</v>
      </c>
      <c r="E4" s="3" t="s">
        <v>4</v>
      </c>
      <c r="F4" s="17"/>
      <c r="G4" s="1" t="s">
        <v>2</v>
      </c>
      <c r="H4" s="2" t="s">
        <v>3</v>
      </c>
      <c r="I4" s="3" t="s">
        <v>4</v>
      </c>
    </row>
    <row r="5" spans="1:9" ht="15.75" x14ac:dyDescent="0.25">
      <c r="A5" s="7" t="s">
        <v>5</v>
      </c>
      <c r="B5" s="8">
        <f>C5+D5+E5</f>
        <v>19499.099999999999</v>
      </c>
      <c r="C5" s="11">
        <v>19499.099999999999</v>
      </c>
      <c r="D5" s="11"/>
      <c r="E5" s="12"/>
      <c r="F5" s="4">
        <f t="shared" ref="F5:F26" si="0">H5+I5+G5</f>
        <v>10249.549999999999</v>
      </c>
      <c r="G5" s="5">
        <v>10249.549999999999</v>
      </c>
      <c r="H5" s="5"/>
      <c r="I5" s="5"/>
    </row>
    <row r="6" spans="1:9" ht="15.75" x14ac:dyDescent="0.25">
      <c r="A6" s="7" t="s">
        <v>6</v>
      </c>
      <c r="B6" s="8">
        <f t="shared" ref="B6:B26" si="1">C6+D6+E6</f>
        <v>8685.4</v>
      </c>
      <c r="C6" s="11">
        <v>8685.4</v>
      </c>
      <c r="D6" s="11"/>
      <c r="E6" s="12"/>
      <c r="F6" s="4">
        <f t="shared" si="0"/>
        <v>4942.7</v>
      </c>
      <c r="G6" s="5">
        <v>4942.7</v>
      </c>
      <c r="H6" s="5"/>
      <c r="I6" s="5"/>
    </row>
    <row r="7" spans="1:9" ht="15.75" x14ac:dyDescent="0.25">
      <c r="A7" s="7" t="s">
        <v>7</v>
      </c>
      <c r="B7" s="8">
        <f t="shared" si="1"/>
        <v>2735</v>
      </c>
      <c r="C7" s="11">
        <v>1670.8</v>
      </c>
      <c r="D7" s="11">
        <v>653.29999999999995</v>
      </c>
      <c r="E7" s="11">
        <v>410.9</v>
      </c>
      <c r="F7" s="4">
        <f t="shared" si="0"/>
        <v>1367.5</v>
      </c>
      <c r="G7" s="5">
        <v>835.65</v>
      </c>
      <c r="H7" s="5">
        <v>326.39999999999998</v>
      </c>
      <c r="I7" s="5">
        <v>205.45</v>
      </c>
    </row>
    <row r="8" spans="1:9" ht="15.75" x14ac:dyDescent="0.25">
      <c r="A8" s="7" t="s">
        <v>8</v>
      </c>
      <c r="B8" s="8">
        <f t="shared" si="1"/>
        <v>2562.9</v>
      </c>
      <c r="C8" s="11">
        <v>2086.3000000000002</v>
      </c>
      <c r="D8" s="11">
        <v>476.6</v>
      </c>
      <c r="E8" s="11"/>
      <c r="F8" s="4">
        <f t="shared" si="0"/>
        <v>1281.45</v>
      </c>
      <c r="G8" s="5">
        <v>1043.25</v>
      </c>
      <c r="H8" s="5">
        <v>238.2</v>
      </c>
      <c r="I8" s="5"/>
    </row>
    <row r="9" spans="1:9" ht="15.75" x14ac:dyDescent="0.25">
      <c r="A9" s="7" t="s">
        <v>9</v>
      </c>
      <c r="B9" s="8">
        <f t="shared" si="1"/>
        <v>2153.6</v>
      </c>
      <c r="C9" s="11">
        <v>533</v>
      </c>
      <c r="D9" s="11">
        <v>1620.6</v>
      </c>
      <c r="E9" s="11"/>
      <c r="F9" s="4">
        <f t="shared" si="0"/>
        <v>1076.8</v>
      </c>
      <c r="G9" s="5">
        <v>266.2</v>
      </c>
      <c r="H9" s="5">
        <v>810.6</v>
      </c>
      <c r="I9" s="5"/>
    </row>
    <row r="10" spans="1:9" ht="15.75" x14ac:dyDescent="0.25">
      <c r="A10" s="7" t="s">
        <v>10</v>
      </c>
      <c r="B10" s="8">
        <f t="shared" si="1"/>
        <v>5613.4</v>
      </c>
      <c r="C10" s="11">
        <v>3156.1</v>
      </c>
      <c r="D10" s="11">
        <v>2457.3000000000002</v>
      </c>
      <c r="E10" s="11"/>
      <c r="F10" s="4">
        <f t="shared" si="0"/>
        <v>2806.7</v>
      </c>
      <c r="G10" s="5">
        <v>1577.9</v>
      </c>
      <c r="H10" s="5">
        <v>1228.8</v>
      </c>
      <c r="I10" s="5"/>
    </row>
    <row r="11" spans="1:9" ht="15.75" x14ac:dyDescent="0.25">
      <c r="A11" s="7" t="s">
        <v>11</v>
      </c>
      <c r="B11" s="8">
        <f t="shared" si="1"/>
        <v>5672.1</v>
      </c>
      <c r="C11" s="11">
        <v>3295.7</v>
      </c>
      <c r="D11" s="11">
        <v>2376.4</v>
      </c>
      <c r="E11" s="11"/>
      <c r="F11" s="4">
        <f t="shared" si="0"/>
        <v>2836.05</v>
      </c>
      <c r="G11" s="5">
        <v>1648.05</v>
      </c>
      <c r="H11" s="5">
        <v>1188</v>
      </c>
      <c r="I11" s="5"/>
    </row>
    <row r="12" spans="1:9" ht="15.75" x14ac:dyDescent="0.25">
      <c r="A12" s="7" t="s">
        <v>12</v>
      </c>
      <c r="B12" s="8">
        <f t="shared" si="1"/>
        <v>4369.7</v>
      </c>
      <c r="C12" s="11">
        <v>2564.6</v>
      </c>
      <c r="D12" s="11">
        <v>1805.1</v>
      </c>
      <c r="E12" s="11"/>
      <c r="F12" s="4">
        <f t="shared" si="0"/>
        <v>2334.85</v>
      </c>
      <c r="G12" s="5">
        <v>1432.45</v>
      </c>
      <c r="H12" s="5">
        <v>902.4</v>
      </c>
      <c r="I12" s="5"/>
    </row>
    <row r="13" spans="1:9" ht="15.75" x14ac:dyDescent="0.25">
      <c r="A13" s="7" t="s">
        <v>13</v>
      </c>
      <c r="B13" s="8">
        <f t="shared" si="1"/>
        <v>3753.1</v>
      </c>
      <c r="C13" s="11">
        <v>2233</v>
      </c>
      <c r="D13" s="11">
        <v>1520.1</v>
      </c>
      <c r="E13" s="11"/>
      <c r="F13" s="4">
        <f t="shared" si="0"/>
        <v>1876.55</v>
      </c>
      <c r="G13" s="5">
        <v>1116.3499999999999</v>
      </c>
      <c r="H13" s="5">
        <v>760.2</v>
      </c>
      <c r="I13" s="5"/>
    </row>
    <row r="14" spans="1:9" ht="15.75" x14ac:dyDescent="0.25">
      <c r="A14" s="7" t="s">
        <v>14</v>
      </c>
      <c r="B14" s="8">
        <f t="shared" si="1"/>
        <v>8278.2000000000007</v>
      </c>
      <c r="C14" s="11">
        <v>5044.8</v>
      </c>
      <c r="D14" s="11">
        <v>3233.4</v>
      </c>
      <c r="E14" s="11"/>
      <c r="F14" s="4">
        <f t="shared" si="0"/>
        <v>4139.1000000000004</v>
      </c>
      <c r="G14" s="5">
        <v>2522.1</v>
      </c>
      <c r="H14" s="5">
        <v>1617</v>
      </c>
      <c r="I14" s="5"/>
    </row>
    <row r="15" spans="1:9" ht="15.75" x14ac:dyDescent="0.25">
      <c r="A15" s="7" t="s">
        <v>15</v>
      </c>
      <c r="B15" s="8">
        <f t="shared" si="1"/>
        <v>6677.9</v>
      </c>
      <c r="C15" s="11">
        <v>3912.1</v>
      </c>
      <c r="D15" s="11">
        <v>2765.8</v>
      </c>
      <c r="E15" s="11"/>
      <c r="F15" s="4">
        <f t="shared" si="0"/>
        <v>3338.95</v>
      </c>
      <c r="G15" s="5">
        <v>1955.95</v>
      </c>
      <c r="H15" s="5">
        <v>1383</v>
      </c>
      <c r="I15" s="5"/>
    </row>
    <row r="16" spans="1:9" ht="15.75" x14ac:dyDescent="0.25">
      <c r="A16" s="7" t="s">
        <v>16</v>
      </c>
      <c r="B16" s="8">
        <f t="shared" si="1"/>
        <v>4195.8999999999996</v>
      </c>
      <c r="C16" s="11">
        <v>2435</v>
      </c>
      <c r="D16" s="11">
        <v>1760.9</v>
      </c>
      <c r="E16" s="11"/>
      <c r="F16" s="4">
        <f t="shared" si="0"/>
        <v>2097.9499999999998</v>
      </c>
      <c r="G16" s="5">
        <v>1217.75</v>
      </c>
      <c r="H16" s="5">
        <v>880.2</v>
      </c>
      <c r="I16" s="5"/>
    </row>
    <row r="17" spans="1:9" ht="15.75" x14ac:dyDescent="0.25">
      <c r="A17" s="7" t="s">
        <v>17</v>
      </c>
      <c r="B17" s="8">
        <f t="shared" si="1"/>
        <v>5999</v>
      </c>
      <c r="C17" s="11">
        <v>3383.3</v>
      </c>
      <c r="D17" s="11">
        <v>2615.6999999999998</v>
      </c>
      <c r="E17" s="11"/>
      <c r="F17" s="4">
        <f t="shared" si="0"/>
        <v>2999.5</v>
      </c>
      <c r="G17" s="5">
        <v>1691.5</v>
      </c>
      <c r="H17" s="5">
        <v>1308</v>
      </c>
      <c r="I17" s="5"/>
    </row>
    <row r="18" spans="1:9" ht="15.75" x14ac:dyDescent="0.25">
      <c r="A18" s="7" t="s">
        <v>18</v>
      </c>
      <c r="B18" s="8">
        <f t="shared" si="1"/>
        <v>5535.1</v>
      </c>
      <c r="C18" s="11">
        <v>3169.1</v>
      </c>
      <c r="D18" s="11">
        <v>2366</v>
      </c>
      <c r="E18" s="11"/>
      <c r="F18" s="4">
        <f t="shared" si="0"/>
        <v>2767.55</v>
      </c>
      <c r="G18" s="5">
        <v>1584.35</v>
      </c>
      <c r="H18" s="5">
        <v>1183.2</v>
      </c>
      <c r="I18" s="5"/>
    </row>
    <row r="19" spans="1:9" ht="15.75" x14ac:dyDescent="0.25">
      <c r="A19" s="7" t="s">
        <v>19</v>
      </c>
      <c r="B19" s="8">
        <f t="shared" si="1"/>
        <v>4970.7</v>
      </c>
      <c r="C19" s="11">
        <v>2945.5</v>
      </c>
      <c r="D19" s="11">
        <v>2025.2</v>
      </c>
      <c r="E19" s="11"/>
      <c r="F19" s="4">
        <f t="shared" si="0"/>
        <v>2485.35</v>
      </c>
      <c r="G19" s="5">
        <v>1472.55</v>
      </c>
      <c r="H19" s="5">
        <v>1012.8</v>
      </c>
      <c r="I19" s="5"/>
    </row>
    <row r="20" spans="1:9" ht="15.75" x14ac:dyDescent="0.25">
      <c r="A20" s="7" t="s">
        <v>20</v>
      </c>
      <c r="B20" s="8">
        <f t="shared" si="1"/>
        <v>7620.9</v>
      </c>
      <c r="C20" s="11">
        <v>3950.9</v>
      </c>
      <c r="D20" s="11">
        <v>3670</v>
      </c>
      <c r="E20" s="11"/>
      <c r="F20" s="4">
        <f t="shared" si="0"/>
        <v>3810.45</v>
      </c>
      <c r="G20" s="5">
        <v>1975.65</v>
      </c>
      <c r="H20" s="5">
        <v>1834.8</v>
      </c>
      <c r="I20" s="5"/>
    </row>
    <row r="21" spans="1:9" ht="15.75" x14ac:dyDescent="0.25">
      <c r="A21" s="7" t="s">
        <v>21</v>
      </c>
      <c r="B21" s="8">
        <f t="shared" si="1"/>
        <v>3437</v>
      </c>
      <c r="C21" s="11">
        <v>2489.5</v>
      </c>
      <c r="D21" s="11">
        <v>947.5</v>
      </c>
      <c r="E21" s="11"/>
      <c r="F21" s="4">
        <f t="shared" si="0"/>
        <v>1718.5</v>
      </c>
      <c r="G21" s="5">
        <v>1244.5</v>
      </c>
      <c r="H21" s="5">
        <v>474</v>
      </c>
      <c r="I21" s="5"/>
    </row>
    <row r="22" spans="1:9" ht="15.75" x14ac:dyDescent="0.25">
      <c r="A22" s="7" t="s">
        <v>22</v>
      </c>
      <c r="B22" s="8">
        <f t="shared" si="1"/>
        <v>3872.5</v>
      </c>
      <c r="C22" s="11">
        <v>2147.8000000000002</v>
      </c>
      <c r="D22" s="11">
        <v>1724.7</v>
      </c>
      <c r="E22" s="11"/>
      <c r="F22" s="4">
        <f t="shared" si="0"/>
        <v>1936.25</v>
      </c>
      <c r="G22" s="5">
        <v>1074.05</v>
      </c>
      <c r="H22" s="5">
        <v>862.2</v>
      </c>
      <c r="I22" s="5"/>
    </row>
    <row r="23" spans="1:9" ht="15.75" x14ac:dyDescent="0.25">
      <c r="A23" s="9" t="s">
        <v>23</v>
      </c>
      <c r="B23" s="8">
        <f t="shared" si="1"/>
        <v>8934.5999999999985</v>
      </c>
      <c r="C23" s="11">
        <v>4667.8999999999996</v>
      </c>
      <c r="D23" s="11">
        <v>4266.7</v>
      </c>
      <c r="E23" s="11"/>
      <c r="F23" s="4">
        <f t="shared" si="0"/>
        <v>4467.2999999999993</v>
      </c>
      <c r="G23" s="5">
        <v>2333.6999999999998</v>
      </c>
      <c r="H23" s="5">
        <v>2133.6</v>
      </c>
      <c r="I23" s="5"/>
    </row>
    <row r="24" spans="1:9" ht="15.75" x14ac:dyDescent="0.25">
      <c r="A24" s="9" t="s">
        <v>24</v>
      </c>
      <c r="B24" s="8">
        <f t="shared" si="1"/>
        <v>4170.8999999999996</v>
      </c>
      <c r="C24" s="11">
        <v>2416.6</v>
      </c>
      <c r="D24" s="11">
        <v>1754.3</v>
      </c>
      <c r="E24" s="11"/>
      <c r="F24" s="4">
        <f t="shared" si="0"/>
        <v>2085.4499999999998</v>
      </c>
      <c r="G24" s="5">
        <v>1208.25</v>
      </c>
      <c r="H24" s="5">
        <v>877.2</v>
      </c>
      <c r="I24" s="5"/>
    </row>
    <row r="25" spans="1:9" ht="15.75" x14ac:dyDescent="0.25">
      <c r="A25" s="9" t="s">
        <v>25</v>
      </c>
      <c r="B25" s="8">
        <f t="shared" si="1"/>
        <v>4218.8999999999996</v>
      </c>
      <c r="C25" s="11">
        <v>2428.6999999999998</v>
      </c>
      <c r="D25" s="11">
        <v>1790.2</v>
      </c>
      <c r="E25" s="11"/>
      <c r="F25" s="4">
        <f t="shared" si="0"/>
        <v>2109.4499999999998</v>
      </c>
      <c r="G25" s="5">
        <v>1214.25</v>
      </c>
      <c r="H25" s="5">
        <v>895.2</v>
      </c>
      <c r="I25" s="5"/>
    </row>
    <row r="26" spans="1:9" ht="15.75" x14ac:dyDescent="0.25">
      <c r="A26" s="9" t="s">
        <v>26</v>
      </c>
      <c r="B26" s="8">
        <f t="shared" si="1"/>
        <v>3865.2</v>
      </c>
      <c r="C26" s="11">
        <v>2603.1999999999998</v>
      </c>
      <c r="D26" s="11">
        <v>1262</v>
      </c>
      <c r="E26" s="11"/>
      <c r="F26" s="4">
        <f t="shared" si="0"/>
        <v>1932.6000000000001</v>
      </c>
      <c r="G26" s="5">
        <v>1301.4000000000001</v>
      </c>
      <c r="H26" s="5">
        <v>631.20000000000005</v>
      </c>
      <c r="I26" s="5"/>
    </row>
    <row r="27" spans="1:9" x14ac:dyDescent="0.25">
      <c r="A27" s="10" t="s">
        <v>27</v>
      </c>
      <c r="B27" s="21">
        <f t="shared" ref="B27:E27" si="2">SUM(B5:B26)</f>
        <v>126821.09999999996</v>
      </c>
      <c r="C27" s="13">
        <f t="shared" si="2"/>
        <v>85318.399999999994</v>
      </c>
      <c r="D27" s="13">
        <f t="shared" si="2"/>
        <v>41091.800000000003</v>
      </c>
      <c r="E27" s="13">
        <f t="shared" si="2"/>
        <v>410.9</v>
      </c>
      <c r="F27" s="6">
        <f>SUM(F5:F26)</f>
        <v>64660.549999999981</v>
      </c>
      <c r="G27" s="6">
        <f t="shared" ref="G27:I27" si="3">SUM(G5:G26)</f>
        <v>43908.100000000006</v>
      </c>
      <c r="H27" s="6">
        <f t="shared" si="3"/>
        <v>20547</v>
      </c>
      <c r="I27" s="6">
        <f t="shared" si="3"/>
        <v>205.45</v>
      </c>
    </row>
  </sheetData>
  <mergeCells count="7">
    <mergeCell ref="A1:I1"/>
    <mergeCell ref="H2:I2"/>
    <mergeCell ref="A3:A4"/>
    <mergeCell ref="B3:B4"/>
    <mergeCell ref="C3:E3"/>
    <mergeCell ref="F3:F4"/>
    <mergeCell ref="G3:I3"/>
  </mergeCells>
  <pageMargins left="0.70866141732283472" right="0.11811023622047245" top="0.35433070866141736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Chakhovskaya_LM</cp:lastModifiedBy>
  <cp:lastPrinted>2016-04-15T03:28:35Z</cp:lastPrinted>
  <dcterms:created xsi:type="dcterms:W3CDTF">2016-04-15T03:08:10Z</dcterms:created>
  <dcterms:modified xsi:type="dcterms:W3CDTF">2017-07-21T08:02:17Z</dcterms:modified>
</cp:coreProperties>
</file>